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0908 ИП Арбузов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<sst xmlns="http://schemas.openxmlformats.org/spreadsheetml/2006/main" count="29" uniqueCount="29">
  <si>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</si>
  <si>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</si>
  <si>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</si>
  <si>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</si>
  <si>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</si>
  <si>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</si>
  <si>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</si>
  <si>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</si>
  <si>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</si>
  <si>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</si>
  <si>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</si>
  <si>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</si>
  <si>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</si>
  <si>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</si>
  <si>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</si>
  <si>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</si>
  <si>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</si>
  <si>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</si>
  <si>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</si>
  <si>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</si>
  <si>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</si>
  <si>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</si>
  <si>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</si>
  <si>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</si>
  <si>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</si>
  <si>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</si>
  <si>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</si>
  <si>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I-360908</t>
  </si>
  <si>
    <t>Выполнение ПИР, СМР, ПНР по титулу: Строительство ЛЭП-0,4 кВ от сущ. ВЛ-0,38 кВ с КТП-172, ПС №245 "Пятницкая", в т.ч. ПИР, МО, г.о. Кашира, д. Ледовские выселки Ю8-26-302-302971(252747)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</si>
</sst>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1.22*268483</f>
        <v>327549.26</v>
      </c>
      <c r="D14" s="16">
        <f>1.2*0</f>
        <v>0</v>
      </c>
      <c r="E14" s="16">
        <f>1.22*9556.61</f>
        <v>11659.064200000001</v>
      </c>
      <c r="F14" s="16">
        <f>1.22*8774.43</f>
        <v>10704.804599999999</v>
      </c>
      <c r="G14" s="16">
        <f>H14+I14+J14+K14</f>
        <v>32139.179799999998</v>
      </c>
      <c r="H14" s="16">
        <f>1.22*(11271.95+5950.26)</f>
        <v>21011.0962</v>
      </c>
      <c r="I14" s="16">
        <f>1.22*9121.38</f>
        <v>11128.083599999998</v>
      </c>
      <c r="J14" s="16">
        <v>0</v>
      </c>
      <c r="K14" s="16">
        <f>1.2*0</f>
        <v>0</v>
      </c>
      <c r="L14" s="16">
        <f>C14+D14+E14+F14+G14</f>
        <v>382052.30859999999</v>
      </c>
      <c r="M14" s="17">
        <f>L14/1.22</f>
        <v>313157.63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32139.179799999998</v>
      </c>
      <c r="H15" s="16">
        <f>H14</f>
        <v>21011.0962</v>
      </c>
      <c r="I15" s="16">
        <f>I14</f>
        <v>11128.083599999998</v>
      </c>
      <c r="J15" s="16">
        <f t="shared" ref="J15" si="0">J14</f>
        <v>0</v>
      </c>
      <c r="K15" s="16">
        <f>K14*0</f>
        <v>0</v>
      </c>
      <c r="L15" s="16">
        <f>C15+D15+E15+F15+G15</f>
        <v>32139.179799999998</v>
      </c>
      <c r="M15" s="17">
        <f>L15/1.22</f>
        <v>26343.59</v>
      </c>
      <c r="O15" s="18">
        <f>M14-M15</f>
        <v>286814.03999999998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327549.26</v>
      </c>
      <c r="D16" s="19">
        <f t="shared" si="1"/>
        <v>0</v>
      </c>
      <c r="E16" s="19">
        <f t="shared" si="1"/>
        <v>11659.064200000001</v>
      </c>
      <c r="F16" s="19">
        <f t="shared" si="1"/>
        <v>10704.804599999999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349913.12880000001</v>
      </c>
      <c r="M16" s="20">
        <f>L16/1.22</f>
        <v>286814.04000000004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2026-05-20T11:41:04Z</cp:lastPrinted>
  <dcterms:created xsi:type="dcterms:W3CDTF">2023-05-26T07:33:03Z</dcterms:created>
  <dcterms:modified xsi:type="dcterms:W3CDTF">2026-05-20T11:42:21Z</dcterms:modified>
</cp:coreProperties>
</file>